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Single Span Reset\Deck Design\"/>
    </mc:Choice>
  </mc:AlternateContent>
  <xr:revisionPtr revIDLastSave="0" documentId="13_ncr:1_{58D4B3EE-87E3-43B3-B218-5D7C6B578D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ck Placement" sheetId="10" r:id="rId1"/>
  </sheets>
  <definedNames>
    <definedName name="_xlnm.Print_Area" localSheetId="0">'Deck Placement'!$A$1:$AE$50</definedName>
    <definedName name="_xlnm.Print_Titles" localSheetId="0">'Deck Placement'!$1:$6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0" l="1"/>
  <c r="E34" i="10"/>
  <c r="I42" i="10" l="1"/>
  <c r="J32" i="10"/>
  <c r="F40" i="10" s="1"/>
  <c r="F42" i="10" s="1"/>
  <c r="B18" i="10"/>
  <c r="B19" i="10" s="1"/>
  <c r="B20" i="10" s="1"/>
  <c r="B21" i="10" s="1"/>
  <c r="B22" i="10" s="1"/>
  <c r="B23" i="10" s="1"/>
  <c r="B24" i="10" s="1"/>
  <c r="B25" i="10" s="1"/>
  <c r="J40" i="10" l="1"/>
  <c r="L42" i="10" s="1"/>
  <c r="F44" i="10" s="1"/>
  <c r="I44" i="10" s="1"/>
  <c r="J46" i="10" l="1"/>
  <c r="G46" i="10" l="1"/>
  <c r="K46" i="10"/>
  <c r="M46" i="10"/>
  <c r="N46" i="10"/>
  <c r="P46" i="10"/>
  <c r="F48" i="10" l="1"/>
</calcChain>
</file>

<file path=xl/sharedStrings.xml><?xml version="1.0" encoding="utf-8"?>
<sst xmlns="http://schemas.openxmlformats.org/spreadsheetml/2006/main" count="46" uniqueCount="40">
  <si>
    <t>CLIENT</t>
  </si>
  <si>
    <t>PROJECT</t>
  </si>
  <si>
    <t>SUBJECT</t>
  </si>
  <si>
    <t>PROJECT NO.</t>
  </si>
  <si>
    <t>COMP. BY</t>
  </si>
  <si>
    <t>CHECKED BY</t>
  </si>
  <si>
    <t>DATE</t>
  </si>
  <si>
    <t>Maximum Wheel Load:</t>
  </si>
  <si>
    <t>Rail-to-Rail Length, ft.</t>
  </si>
  <si>
    <t>Skew Angle</t>
  </si>
  <si>
    <t>Extra End Length, ft.</t>
  </si>
  <si>
    <t>maximum total machine length shall not exceed 120 ft.  If greater lengths are required, consult the Office of Structural Engineering for recommendations.</t>
  </si>
  <si>
    <t>Input</t>
  </si>
  <si>
    <t xml:space="preserve">Skew Angle = </t>
  </si>
  <si>
    <t>degrees</t>
  </si>
  <si>
    <t>=</t>
  </si>
  <si>
    <t>ft.</t>
  </si>
  <si>
    <t>Calculations</t>
  </si>
  <si>
    <t>+</t>
  </si>
  <si>
    <t>x</t>
  </si>
  <si>
    <t>kips</t>
  </si>
  <si>
    <t>Maximum wheel load =</t>
  </si>
  <si>
    <t>Deck Placement Design Assumptions</t>
  </si>
  <si>
    <t>W =</t>
  </si>
  <si>
    <t>Machine Length =</t>
  </si>
  <si>
    <t>W</t>
  </si>
  <si>
    <t>Out/Out Deck =</t>
  </si>
  <si>
    <t>ft. =</t>
  </si>
  <si>
    <t>degrees (per CMS 511.16)</t>
  </si>
  <si>
    <t>For total machine lengths of 36 ft. and less, assume a a maximum wheel load of 2.2-kip.  Add 0.012-kip for each additional foot of machine length required above 36 ft.  The</t>
  </si>
  <si>
    <t xml:space="preserve">To estimate the total finishing machine length required for placement along the skew, add the rail-to-rail length and the extra end length from the following </t>
  </si>
  <si>
    <t>table using the plan specified skew rounded to the nearest 5 degrees.  W is the rail-to-rail length as measured perpendicular to the centerline of the bridge.</t>
  </si>
  <si>
    <t>ODOT District 12</t>
  </si>
  <si>
    <t>CUY-14-12.12E Bridge Replacement</t>
  </si>
  <si>
    <t>OHDOT18003</t>
  </si>
  <si>
    <t>AJK</t>
  </si>
  <si>
    <t>ft. rounded up to nearest 0.5 ft.</t>
  </si>
  <si>
    <t>ODOT BDM Section 309.3.8.2.c</t>
  </si>
  <si>
    <t>at Forward end of Bridge Limits</t>
  </si>
  <si>
    <t>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</si>
</sst>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_)"/>
    <numFmt numFmtId="165" formatCode="00\+00.00"/>
    <numFmt numFmtId="166" formatCode="0.0"/>
    <numFmt numFmtId="167" formatCode="0.00\ \f\t"/>
    <numFmt numFmtId="168" formatCode="0.00\ \º"/>
    <numFmt numFmtId="169" formatCode="0\+00.00"/>
    <numFmt numFmtId="170" formatCode="0.00&quot; W&quot;"/>
    <numFmt numFmtId="171" formatCode="0.000"/>
  </numFmts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</font>
    <font>
      <sz val="10"/>
      <color rgb="FF0000FF"/>
      <name val="Calibri"/>
      <family val="2"/>
    </font>
    <font>
      <b/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4" fillId="2" borderId="1" xfId="0" applyFont="1" applyFill="1" applyBorder="1" applyAlignment="1" applyProtection="1">
      <alignment horizontal="left"/>
    </xf>
    <xf numFmtId="0" fontId="4" fillId="2" borderId="1" xfId="0" applyFont="1" applyFill="1" applyBorder="1"/>
    <xf numFmtId="164" fontId="4" fillId="2" borderId="1" xfId="0" applyNumberFormat="1" applyFont="1" applyFill="1" applyBorder="1" applyAlignment="1" applyProtection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14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3" borderId="0" xfId="0" applyFont="1" applyFill="1"/>
    <xf numFmtId="0" fontId="4" fillId="2" borderId="0" xfId="0" applyFont="1" applyFill="1" applyBorder="1"/>
    <xf numFmtId="165" fontId="4" fillId="2" borderId="0" xfId="0" applyNumberFormat="1" applyFont="1" applyFill="1" applyBorder="1" applyProtection="1"/>
    <xf numFmtId="164" fontId="4" fillId="2" borderId="0" xfId="0" applyNumberFormat="1" applyFont="1" applyFill="1" applyBorder="1" applyProtection="1"/>
    <xf numFmtId="164" fontId="4" fillId="2" borderId="0" xfId="0" applyNumberFormat="1" applyFont="1" applyFill="1" applyBorder="1" applyAlignment="1" applyProtection="1">
      <alignment horizontal="righ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14" fontId="4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 applyProtection="1"/>
    <xf numFmtId="0" fontId="4" fillId="2" borderId="0" xfId="0" applyFont="1" applyFill="1" applyBorder="1" applyAlignment="1"/>
    <xf numFmtId="0" fontId="5" fillId="2" borderId="2" xfId="0" applyFont="1" applyFill="1" applyBorder="1"/>
    <xf numFmtId="0" fontId="4" fillId="2" borderId="2" xfId="0" applyFont="1" applyFill="1" applyBorder="1"/>
    <xf numFmtId="0" fontId="4" fillId="0" borderId="0" xfId="0" applyFont="1" applyBorder="1"/>
    <xf numFmtId="0" fontId="4" fillId="0" borderId="0" xfId="0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/>
    <xf numFmtId="0" fontId="4" fillId="0" borderId="0" xfId="0" applyFont="1" applyFill="1" applyBorder="1"/>
    <xf numFmtId="0" fontId="4" fillId="0" borderId="0" xfId="0" applyFont="1"/>
    <xf numFmtId="0" fontId="5" fillId="0" borderId="0" xfId="0" applyFont="1" applyBorder="1"/>
    <xf numFmtId="0" fontId="6" fillId="0" borderId="0" xfId="0" applyFont="1" applyBorder="1"/>
    <xf numFmtId="2" fontId="4" fillId="0" borderId="0" xfId="0" applyNumberFormat="1" applyFont="1" applyBorder="1" applyAlignment="1">
      <alignment horizontal="center"/>
    </xf>
    <xf numFmtId="0" fontId="4" fillId="4" borderId="3" xfId="0" applyFont="1" applyFill="1" applyBorder="1"/>
    <xf numFmtId="0" fontId="4" fillId="4" borderId="4" xfId="0" applyFont="1" applyFill="1" applyBorder="1"/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8" fillId="0" borderId="0" xfId="0" applyFont="1" applyBorder="1"/>
    <xf numFmtId="2" fontId="8" fillId="0" borderId="0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4" fillId="0" borderId="0" xfId="0" quotePrefix="1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7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16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0" xfId="0" quotePrefix="1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left"/>
    </xf>
    <xf numFmtId="0" fontId="4" fillId="0" borderId="0" xfId="0" quotePrefix="1" applyFont="1" applyFill="1" applyAlignment="1">
      <alignment horizontal="center"/>
    </xf>
    <xf numFmtId="0" fontId="4" fillId="0" borderId="0" xfId="0" quotePrefix="1" applyFont="1" applyFill="1"/>
    <xf numFmtId="166" fontId="4" fillId="0" borderId="8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4" fillId="2" borderId="7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0" fontId="4" fillId="0" borderId="8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4" fillId="4" borderId="4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71" fontId="4" fillId="0" borderId="0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2" borderId="0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14" fontId="4" fillId="2" borderId="6" xfId="0" applyNumberFormat="1" applyFont="1" applyFill="1" applyBorder="1" applyAlignment="1">
      <alignment horizontal="center"/>
    </xf>
    <xf numFmtId="14" fontId="4" fillId="2" borderId="7" xfId="0" applyNumberFormat="1" applyFont="1" applyFill="1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103387</xdr:colOff>
      <xdr:row>1</xdr:row>
      <xdr:rowOff>47625</xdr:rowOff>
    </xdr:from>
    <xdr:to>
      <xdr:col>5</xdr:col>
      <xdr:colOff>153786</xdr:colOff>
      <xdr:row>4</xdr:row>
      <xdr:rowOff>142875</xdr:rowOff>
    </xdr:to>
    <xdr:pic>
      <xdr:nvPicPr>
        <xdr:cNvPr id="1038" name="Picture 2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17152" y="238125"/>
          <a:ext cx="1305458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77"/>
  <sheetViews>
    <sheetView tabSelected="1" view="pageBreakPreview" zoomScaleNormal="100" zoomScaleSheetLayoutView="100" workbookViewId="0">
      <selection activeCell="AC6" sqref="AC6"/>
    </sheetView>
  </sheetViews>
  <sheetFormatPr defaultRowHeight="12.75" x14ac:dyDescent="0.2"/>
  <cols>
    <col min="1" max="31" width="4.7109375" style="25" customWidth="1"/>
    <col min="32" max="16384" width="9.140625" style="8"/>
  </cols>
  <sheetData>
    <row r="1" spans="1:31" ht="15" customHeight="1" x14ac:dyDescent="0.2">
      <c r="A1" s="1"/>
      <c r="B1" s="2"/>
      <c r="C1" s="2"/>
      <c r="D1" s="3"/>
      <c r="E1" s="4"/>
      <c r="F1" s="5"/>
      <c r="G1" s="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2"/>
      <c r="X1" s="2"/>
      <c r="Y1" s="2"/>
      <c r="Z1" s="2"/>
      <c r="AA1" s="2"/>
      <c r="AB1" s="2"/>
      <c r="AC1" s="7"/>
      <c r="AD1" s="7"/>
      <c r="AE1" s="7"/>
    </row>
    <row r="2" spans="1:31" ht="15" customHeight="1" x14ac:dyDescent="0.2">
      <c r="A2" s="9"/>
      <c r="B2" s="10"/>
      <c r="C2" s="11"/>
      <c r="D2" s="12"/>
      <c r="E2" s="13"/>
      <c r="F2" s="14"/>
      <c r="G2" s="15"/>
      <c r="H2" s="67" t="s">
        <v>0</v>
      </c>
      <c r="I2" s="67"/>
      <c r="J2" s="65" t="s">
        <v>32</v>
      </c>
      <c r="K2" s="65"/>
      <c r="L2" s="65"/>
      <c r="M2" s="65"/>
      <c r="N2" s="65"/>
      <c r="O2" s="65"/>
      <c r="P2" s="65"/>
      <c r="Q2" s="65"/>
      <c r="R2" s="65"/>
      <c r="S2" s="65"/>
      <c r="T2" s="9"/>
      <c r="U2" s="9" t="s">
        <v>3</v>
      </c>
      <c r="V2" s="14"/>
      <c r="W2" s="9"/>
      <c r="X2" s="71" t="s">
        <v>34</v>
      </c>
      <c r="Y2" s="71"/>
      <c r="Z2" s="71"/>
      <c r="AA2" s="71"/>
      <c r="AB2" s="71"/>
      <c r="AC2" s="71"/>
      <c r="AD2" s="71"/>
      <c r="AE2" s="71"/>
    </row>
    <row r="3" spans="1:31" ht="15" customHeight="1" x14ac:dyDescent="0.2">
      <c r="A3" s="9"/>
      <c r="B3" s="10"/>
      <c r="C3" s="11"/>
      <c r="D3" s="16"/>
      <c r="E3" s="17"/>
      <c r="F3" s="17"/>
      <c r="G3" s="17"/>
      <c r="H3" s="67" t="s">
        <v>1</v>
      </c>
      <c r="I3" s="67"/>
      <c r="J3" s="66" t="s">
        <v>33</v>
      </c>
      <c r="K3" s="66"/>
      <c r="L3" s="66"/>
      <c r="M3" s="66"/>
      <c r="N3" s="66"/>
      <c r="O3" s="66"/>
      <c r="P3" s="66"/>
      <c r="Q3" s="66"/>
      <c r="R3" s="66"/>
      <c r="S3" s="66"/>
      <c r="T3" s="9"/>
      <c r="U3" s="9"/>
      <c r="V3" s="12"/>
      <c r="W3" s="9"/>
      <c r="X3" s="68"/>
      <c r="Y3" s="68"/>
      <c r="Z3" s="68"/>
      <c r="AA3" s="68"/>
      <c r="AB3" s="69"/>
      <c r="AC3" s="68"/>
      <c r="AD3" s="68"/>
      <c r="AE3" s="68"/>
    </row>
    <row r="4" spans="1:31" ht="15" customHeight="1" x14ac:dyDescent="0.2">
      <c r="A4" s="9"/>
      <c r="B4" s="10"/>
      <c r="C4" s="11"/>
      <c r="D4" s="16"/>
      <c r="E4" s="17"/>
      <c r="F4" s="17"/>
      <c r="G4" s="17"/>
      <c r="H4" s="67" t="s">
        <v>2</v>
      </c>
      <c r="I4" s="67"/>
      <c r="J4" s="56" t="s">
        <v>22</v>
      </c>
      <c r="K4" s="56"/>
      <c r="L4" s="56"/>
      <c r="M4" s="56"/>
      <c r="N4" s="56"/>
      <c r="O4" s="56"/>
      <c r="P4" s="56"/>
      <c r="Q4" s="56"/>
      <c r="R4" s="56"/>
      <c r="S4" s="56"/>
      <c r="T4" s="9"/>
      <c r="U4" s="9" t="s">
        <v>4</v>
      </c>
      <c r="V4" s="12"/>
      <c r="W4" s="9"/>
      <c r="X4" s="72" t="s">
        <v>35</v>
      </c>
      <c r="Y4" s="72"/>
      <c r="Z4" s="72"/>
      <c r="AA4" s="70" t="s">
        <v>6</v>
      </c>
      <c r="AB4" s="67"/>
      <c r="AC4" s="74">
        <v>44684</v>
      </c>
      <c r="AD4" s="74"/>
      <c r="AE4" s="74"/>
    </row>
    <row r="5" spans="1:31" x14ac:dyDescent="0.2">
      <c r="A5" s="9"/>
      <c r="B5" s="9"/>
      <c r="C5" s="9"/>
      <c r="D5" s="9"/>
      <c r="E5" s="9"/>
      <c r="F5" s="9"/>
      <c r="G5" s="9"/>
      <c r="H5" s="17"/>
      <c r="I5" s="17"/>
      <c r="J5" s="56"/>
      <c r="K5" s="56"/>
      <c r="L5" s="56"/>
      <c r="M5" s="56"/>
      <c r="N5" s="56"/>
      <c r="O5" s="56"/>
      <c r="P5" s="56"/>
      <c r="Q5" s="56"/>
      <c r="R5" s="56"/>
      <c r="S5" s="56"/>
      <c r="T5" s="9"/>
      <c r="U5" s="9" t="s">
        <v>5</v>
      </c>
      <c r="V5" s="9"/>
      <c r="W5" s="9"/>
      <c r="X5" s="73" t="s">
        <v>39</v>
      </c>
      <c r="Y5" s="73"/>
      <c r="Z5" s="73"/>
      <c r="AA5" s="70" t="s">
        <v>6</v>
      </c>
      <c r="AB5" s="67"/>
      <c r="AC5" s="75">
        <v>44728</v>
      </c>
      <c r="AD5" s="73"/>
      <c r="AE5" s="73"/>
    </row>
    <row r="6" spans="1:31" ht="13.5" thickBot="1" x14ac:dyDescent="0.25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1" ht="13.5" thickTop="1" x14ac:dyDescent="0.2">
      <c r="A7" s="20"/>
      <c r="B7" s="21"/>
      <c r="C7" s="22"/>
      <c r="D7" s="23"/>
      <c r="E7" s="24"/>
      <c r="F7" s="24"/>
      <c r="G7" s="24"/>
      <c r="H7" s="24"/>
      <c r="I7" s="24"/>
      <c r="J7" s="20"/>
      <c r="K7" s="20"/>
    </row>
    <row r="8" spans="1:31" x14ac:dyDescent="0.2">
      <c r="A8" s="20"/>
      <c r="B8" s="37" t="s">
        <v>37</v>
      </c>
      <c r="C8" s="38"/>
      <c r="D8" s="24"/>
      <c r="E8" s="24"/>
      <c r="F8" s="24"/>
      <c r="G8" s="24"/>
      <c r="H8" s="24"/>
      <c r="I8" s="24"/>
      <c r="J8" s="24"/>
      <c r="K8" s="24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</row>
    <row r="9" spans="1:31" x14ac:dyDescent="0.2">
      <c r="A9" s="20"/>
      <c r="B9" s="21"/>
      <c r="C9" s="38"/>
      <c r="D9" s="24"/>
      <c r="E9" s="24"/>
      <c r="F9" s="24"/>
      <c r="G9" s="24"/>
      <c r="H9" s="24"/>
      <c r="I9" s="24"/>
      <c r="J9" s="24"/>
      <c r="K9" s="24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</row>
    <row r="10" spans="1:31" x14ac:dyDescent="0.2">
      <c r="A10" s="20"/>
      <c r="B10" s="24" t="s">
        <v>7</v>
      </c>
      <c r="C10" s="24"/>
      <c r="D10" s="24"/>
      <c r="E10" s="24"/>
      <c r="F10" s="24"/>
      <c r="G10" s="24"/>
      <c r="H10" s="24"/>
      <c r="I10" s="24"/>
      <c r="J10" s="24"/>
      <c r="K10" s="24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</row>
    <row r="11" spans="1:31" x14ac:dyDescent="0.2">
      <c r="A11" s="26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</row>
    <row r="12" spans="1:31" x14ac:dyDescent="0.2">
      <c r="A12" s="20"/>
      <c r="B12" s="24" t="s">
        <v>30</v>
      </c>
      <c r="C12" s="24"/>
      <c r="D12" s="24"/>
      <c r="E12" s="24"/>
      <c r="F12" s="24"/>
      <c r="G12" s="24"/>
      <c r="H12" s="24"/>
      <c r="I12" s="24"/>
      <c r="J12" s="24"/>
      <c r="K12" s="24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</row>
    <row r="13" spans="1:31" x14ac:dyDescent="0.2">
      <c r="A13" s="20"/>
      <c r="B13" s="24" t="s">
        <v>31</v>
      </c>
      <c r="C13" s="24"/>
      <c r="D13" s="24"/>
      <c r="E13" s="24"/>
      <c r="F13" s="24"/>
      <c r="G13" s="24"/>
      <c r="H13" s="24"/>
      <c r="I13" s="24"/>
      <c r="J13" s="24"/>
      <c r="K13" s="24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</row>
    <row r="14" spans="1:31" x14ac:dyDescent="0.2">
      <c r="A14" s="20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</row>
    <row r="15" spans="1:31" x14ac:dyDescent="0.2">
      <c r="A15" s="20"/>
      <c r="B15" s="53" t="s">
        <v>9</v>
      </c>
      <c r="C15" s="53"/>
      <c r="D15" s="53"/>
      <c r="E15" s="53"/>
      <c r="F15" s="53" t="s">
        <v>8</v>
      </c>
      <c r="G15" s="53"/>
      <c r="H15" s="53"/>
      <c r="I15" s="53"/>
      <c r="J15" s="53" t="s">
        <v>10</v>
      </c>
      <c r="K15" s="53"/>
      <c r="L15" s="53"/>
      <c r="M15" s="53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</row>
    <row r="16" spans="1:31" x14ac:dyDescent="0.2">
      <c r="A16" s="27"/>
      <c r="B16" s="53">
        <v>0</v>
      </c>
      <c r="C16" s="53"/>
      <c r="D16" s="53"/>
      <c r="E16" s="53"/>
      <c r="F16" s="59">
        <v>1</v>
      </c>
      <c r="G16" s="59"/>
      <c r="H16" s="59"/>
      <c r="I16" s="59"/>
      <c r="J16" s="52">
        <v>0</v>
      </c>
      <c r="K16" s="52"/>
      <c r="L16" s="52"/>
      <c r="M16" s="52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spans="1:30" x14ac:dyDescent="0.2">
      <c r="A17" s="20"/>
      <c r="B17" s="53">
        <v>15</v>
      </c>
      <c r="C17" s="53"/>
      <c r="D17" s="53"/>
      <c r="E17" s="53"/>
      <c r="F17" s="59">
        <v>1.04</v>
      </c>
      <c r="G17" s="59"/>
      <c r="H17" s="59"/>
      <c r="I17" s="59"/>
      <c r="J17" s="52">
        <v>5</v>
      </c>
      <c r="K17" s="52"/>
      <c r="L17" s="52"/>
      <c r="M17" s="52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0" x14ac:dyDescent="0.2">
      <c r="A18" s="20"/>
      <c r="B18" s="53">
        <f>B17+5</f>
        <v>20</v>
      </c>
      <c r="C18" s="53"/>
      <c r="D18" s="53"/>
      <c r="E18" s="53"/>
      <c r="F18" s="59">
        <v>1.06</v>
      </c>
      <c r="G18" s="59"/>
      <c r="H18" s="59"/>
      <c r="I18" s="59"/>
      <c r="J18" s="52">
        <v>5.5</v>
      </c>
      <c r="K18" s="52"/>
      <c r="L18" s="52"/>
      <c r="M18" s="52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0" x14ac:dyDescent="0.2">
      <c r="A19" s="20"/>
      <c r="B19" s="53">
        <f t="shared" ref="B19:B25" si="0">B18+5</f>
        <v>25</v>
      </c>
      <c r="C19" s="53"/>
      <c r="D19" s="53"/>
      <c r="E19" s="53"/>
      <c r="F19" s="59">
        <v>1.1000000000000001</v>
      </c>
      <c r="G19" s="59"/>
      <c r="H19" s="59"/>
      <c r="I19" s="59"/>
      <c r="J19" s="52">
        <v>6.5</v>
      </c>
      <c r="K19" s="52"/>
      <c r="L19" s="52"/>
      <c r="M19" s="52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0" x14ac:dyDescent="0.2">
      <c r="A20" s="20"/>
      <c r="B20" s="53">
        <f t="shared" si="0"/>
        <v>30</v>
      </c>
      <c r="C20" s="53"/>
      <c r="D20" s="53"/>
      <c r="E20" s="53"/>
      <c r="F20" s="59">
        <v>1.1499999999999999</v>
      </c>
      <c r="G20" s="59"/>
      <c r="H20" s="59"/>
      <c r="I20" s="59"/>
      <c r="J20" s="52">
        <v>7</v>
      </c>
      <c r="K20" s="52"/>
      <c r="L20" s="52"/>
      <c r="M20" s="52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0" x14ac:dyDescent="0.2">
      <c r="A21" s="20"/>
      <c r="B21" s="53">
        <f t="shared" si="0"/>
        <v>35</v>
      </c>
      <c r="C21" s="53"/>
      <c r="D21" s="53"/>
      <c r="E21" s="53"/>
      <c r="F21" s="59">
        <v>1.22</v>
      </c>
      <c r="G21" s="59"/>
      <c r="H21" s="59"/>
      <c r="I21" s="59"/>
      <c r="J21" s="52">
        <v>8</v>
      </c>
      <c r="K21" s="52"/>
      <c r="L21" s="52"/>
      <c r="M21" s="52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</row>
    <row r="22" spans="1:30" x14ac:dyDescent="0.2">
      <c r="A22" s="20"/>
      <c r="B22" s="53">
        <f t="shared" si="0"/>
        <v>40</v>
      </c>
      <c r="C22" s="53"/>
      <c r="D22" s="53"/>
      <c r="E22" s="53"/>
      <c r="F22" s="59">
        <v>1.31</v>
      </c>
      <c r="G22" s="59"/>
      <c r="H22" s="59"/>
      <c r="I22" s="59"/>
      <c r="J22" s="52">
        <v>9</v>
      </c>
      <c r="K22" s="52"/>
      <c r="L22" s="52"/>
      <c r="M22" s="52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</row>
    <row r="23" spans="1:30" x14ac:dyDescent="0.2">
      <c r="A23" s="20"/>
      <c r="B23" s="53">
        <f t="shared" si="0"/>
        <v>45</v>
      </c>
      <c r="C23" s="53"/>
      <c r="D23" s="53"/>
      <c r="E23" s="53"/>
      <c r="F23" s="59">
        <v>1.41</v>
      </c>
      <c r="G23" s="59"/>
      <c r="H23" s="59"/>
      <c r="I23" s="59"/>
      <c r="J23" s="52">
        <v>10.5</v>
      </c>
      <c r="K23" s="52"/>
      <c r="L23" s="52"/>
      <c r="M23" s="52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</row>
    <row r="24" spans="1:30" x14ac:dyDescent="0.2">
      <c r="A24" s="20"/>
      <c r="B24" s="53">
        <f t="shared" si="0"/>
        <v>50</v>
      </c>
      <c r="C24" s="53"/>
      <c r="D24" s="53"/>
      <c r="E24" s="53"/>
      <c r="F24" s="59">
        <v>1.56</v>
      </c>
      <c r="G24" s="59"/>
      <c r="H24" s="59"/>
      <c r="I24" s="59"/>
      <c r="J24" s="52">
        <v>11.5</v>
      </c>
      <c r="K24" s="52"/>
      <c r="L24" s="52"/>
      <c r="M24" s="52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</row>
    <row r="25" spans="1:30" x14ac:dyDescent="0.2">
      <c r="A25" s="20"/>
      <c r="B25" s="53">
        <f t="shared" si="0"/>
        <v>55</v>
      </c>
      <c r="C25" s="53"/>
      <c r="D25" s="53"/>
      <c r="E25" s="53"/>
      <c r="F25" s="59">
        <v>1.74</v>
      </c>
      <c r="G25" s="59"/>
      <c r="H25" s="59"/>
      <c r="I25" s="59"/>
      <c r="J25" s="52">
        <v>13.5</v>
      </c>
      <c r="K25" s="52"/>
      <c r="L25" s="52"/>
      <c r="M25" s="52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</row>
    <row r="26" spans="1:30" x14ac:dyDescent="0.2">
      <c r="A26" s="20"/>
      <c r="B26" s="24"/>
      <c r="C26" s="24"/>
      <c r="D26" s="40"/>
      <c r="E26" s="41"/>
      <c r="F26" s="24"/>
      <c r="G26" s="24"/>
      <c r="H26" s="24"/>
      <c r="I26" s="24"/>
      <c r="J26" s="24"/>
      <c r="K26" s="24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</row>
    <row r="27" spans="1:30" x14ac:dyDescent="0.2">
      <c r="A27" s="20"/>
      <c r="B27" s="24" t="s">
        <v>29</v>
      </c>
      <c r="C27" s="24"/>
      <c r="D27" s="24"/>
      <c r="E27" s="24"/>
      <c r="F27" s="24"/>
      <c r="G27" s="24"/>
      <c r="H27" s="24"/>
      <c r="I27" s="24"/>
      <c r="J27" s="24"/>
      <c r="K27" s="24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</row>
    <row r="28" spans="1:30" x14ac:dyDescent="0.2">
      <c r="A28" s="27"/>
      <c r="B28" s="24" t="s">
        <v>11</v>
      </c>
      <c r="C28" s="21"/>
      <c r="D28" s="38"/>
      <c r="E28" s="24"/>
      <c r="F28" s="24"/>
      <c r="G28" s="24"/>
      <c r="H28" s="24"/>
      <c r="I28" s="24"/>
      <c r="J28" s="24"/>
      <c r="K28" s="24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0" x14ac:dyDescent="0.2">
      <c r="A29" s="20"/>
      <c r="B29" s="24"/>
      <c r="C29" s="21"/>
      <c r="D29" s="24"/>
      <c r="E29" s="24"/>
      <c r="F29" s="24"/>
      <c r="G29" s="24"/>
      <c r="H29" s="24"/>
      <c r="I29" s="24"/>
      <c r="J29" s="24"/>
      <c r="K29" s="24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</row>
    <row r="30" spans="1:30" x14ac:dyDescent="0.2">
      <c r="A30" s="20"/>
      <c r="B30" s="42" t="s">
        <v>12</v>
      </c>
      <c r="C30" s="24"/>
      <c r="D30" s="24"/>
      <c r="E30" s="43"/>
      <c r="F30" s="43"/>
      <c r="G30" s="43"/>
      <c r="H30" s="43"/>
      <c r="I30" s="24"/>
      <c r="J30" s="24"/>
      <c r="K30" s="24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0" x14ac:dyDescent="0.2">
      <c r="A31" s="20"/>
      <c r="B31" s="24"/>
      <c r="C31" s="24"/>
      <c r="D31" s="24"/>
      <c r="E31" s="44"/>
      <c r="F31" s="44"/>
      <c r="G31" s="44"/>
      <c r="H31" s="44"/>
      <c r="I31" s="24"/>
      <c r="J31" s="24"/>
      <c r="K31" s="24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0" x14ac:dyDescent="0.2">
      <c r="A32" s="20"/>
      <c r="B32" s="24" t="s">
        <v>13</v>
      </c>
      <c r="C32" s="24"/>
      <c r="D32" s="24"/>
      <c r="E32" s="62">
        <v>0</v>
      </c>
      <c r="F32" s="62"/>
      <c r="G32" s="24" t="s">
        <v>14</v>
      </c>
      <c r="H32" s="39"/>
      <c r="I32" s="45" t="s">
        <v>15</v>
      </c>
      <c r="J32" s="63">
        <f>IF(E32&lt;15,0,IF(E32&gt;50,50,MROUND(E32,5)))</f>
        <v>0</v>
      </c>
      <c r="K32" s="63"/>
      <c r="L32" s="39" t="s">
        <v>28</v>
      </c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</row>
    <row r="33" spans="1:30" x14ac:dyDescent="0.2">
      <c r="A33" s="20"/>
      <c r="B33" s="24"/>
      <c r="C33" s="24"/>
      <c r="D33" s="24"/>
      <c r="E33" s="44"/>
      <c r="F33" s="44"/>
      <c r="G33" s="44"/>
      <c r="H33" s="44"/>
      <c r="I33" s="24"/>
      <c r="J33" s="24"/>
      <c r="K33" s="24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</row>
    <row r="34" spans="1:30" x14ac:dyDescent="0.2">
      <c r="A34" s="20"/>
      <c r="B34" s="39" t="s">
        <v>26</v>
      </c>
      <c r="C34" s="24"/>
      <c r="D34" s="24"/>
      <c r="E34" s="62">
        <f>47.98</f>
        <v>47.98</v>
      </c>
      <c r="F34" s="62"/>
      <c r="G34" s="24" t="s">
        <v>16</v>
      </c>
      <c r="H34" s="39" t="s">
        <v>38</v>
      </c>
      <c r="I34" s="39"/>
      <c r="J34" s="24"/>
      <c r="K34" s="24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</row>
    <row r="35" spans="1:30" x14ac:dyDescent="0.2">
      <c r="A35" s="20"/>
      <c r="B35" s="24"/>
      <c r="C35" s="24"/>
      <c r="D35" s="24"/>
      <c r="E35" s="46"/>
      <c r="F35" s="46"/>
      <c r="G35" s="24"/>
      <c r="H35" s="39"/>
      <c r="I35" s="39"/>
      <c r="J35" s="24"/>
      <c r="K35" s="24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</row>
    <row r="36" spans="1:30" x14ac:dyDescent="0.2">
      <c r="A36" s="20"/>
      <c r="B36" s="24" t="s">
        <v>23</v>
      </c>
      <c r="C36" s="24"/>
      <c r="D36" s="24"/>
      <c r="E36" s="54">
        <f>E34+5/12</f>
        <v>48.396666666666661</v>
      </c>
      <c r="F36" s="54"/>
      <c r="G36" s="24" t="s">
        <v>16</v>
      </c>
      <c r="H36" s="39"/>
      <c r="I36" s="39"/>
      <c r="J36" s="24"/>
      <c r="K36" s="24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</row>
    <row r="37" spans="1:30" x14ac:dyDescent="0.2">
      <c r="A37" s="20"/>
      <c r="B37" s="23"/>
      <c r="C37" s="24"/>
      <c r="D37" s="24"/>
      <c r="E37" s="44"/>
      <c r="F37" s="44"/>
      <c r="G37" s="44"/>
      <c r="H37" s="44"/>
      <c r="I37" s="24"/>
      <c r="J37" s="24"/>
      <c r="K37" s="24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</row>
    <row r="38" spans="1:30" x14ac:dyDescent="0.2">
      <c r="A38" s="20"/>
      <c r="B38" s="42" t="s">
        <v>17</v>
      </c>
      <c r="C38" s="24"/>
      <c r="D38" s="24"/>
      <c r="E38" s="47"/>
      <c r="F38" s="47"/>
      <c r="G38" s="47"/>
      <c r="H38" s="47"/>
      <c r="I38" s="24"/>
      <c r="J38" s="24"/>
      <c r="K38" s="24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</row>
    <row r="39" spans="1:30" x14ac:dyDescent="0.2">
      <c r="A39" s="20"/>
      <c r="B39" s="23"/>
      <c r="C39" s="24"/>
      <c r="D39" s="24"/>
      <c r="E39" s="47"/>
      <c r="F39" s="47"/>
      <c r="G39" s="47"/>
      <c r="H39" s="47"/>
      <c r="I39" s="24"/>
      <c r="J39" s="24"/>
      <c r="K39" s="24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</row>
    <row r="40" spans="1:30" x14ac:dyDescent="0.2">
      <c r="A40" s="20"/>
      <c r="B40" s="24" t="s">
        <v>24</v>
      </c>
      <c r="C40" s="24"/>
      <c r="D40" s="24"/>
      <c r="E40" s="47"/>
      <c r="F40" s="54">
        <f>VLOOKUP(J32,B16:M24,5,FALSE)</f>
        <v>1</v>
      </c>
      <c r="G40" s="54"/>
      <c r="H40" s="47" t="s">
        <v>25</v>
      </c>
      <c r="I40" s="45" t="s">
        <v>18</v>
      </c>
      <c r="J40" s="57">
        <f>VLOOKUP(J32,B16:M24,9,FALSE)</f>
        <v>0</v>
      </c>
      <c r="K40" s="57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</row>
    <row r="41" spans="1:30" x14ac:dyDescent="0.2">
      <c r="A41" s="20"/>
      <c r="B41" s="23"/>
      <c r="C41" s="24"/>
      <c r="D41" s="24"/>
      <c r="E41" s="47"/>
      <c r="F41" s="47"/>
      <c r="G41" s="47"/>
      <c r="H41" s="47"/>
      <c r="I41" s="24"/>
      <c r="J41" s="24"/>
      <c r="K41" s="24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</row>
    <row r="42" spans="1:30" x14ac:dyDescent="0.2">
      <c r="A42" s="20"/>
      <c r="B42" s="24" t="s">
        <v>24</v>
      </c>
      <c r="C42" s="24"/>
      <c r="D42" s="24"/>
      <c r="E42" s="47"/>
      <c r="F42" s="54">
        <f>F40</f>
        <v>1</v>
      </c>
      <c r="G42" s="54"/>
      <c r="H42" s="48" t="s">
        <v>19</v>
      </c>
      <c r="I42" s="54">
        <f>E36</f>
        <v>48.396666666666661</v>
      </c>
      <c r="J42" s="58"/>
      <c r="K42" s="45" t="s">
        <v>18</v>
      </c>
      <c r="L42" s="55">
        <f>J40</f>
        <v>0</v>
      </c>
      <c r="M42" s="55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</row>
    <row r="43" spans="1:30" x14ac:dyDescent="0.2">
      <c r="A43" s="20"/>
      <c r="B43" s="23"/>
      <c r="C43" s="24"/>
      <c r="D43" s="24"/>
      <c r="E43" s="47"/>
      <c r="F43" s="47"/>
      <c r="G43" s="47"/>
      <c r="H43" s="47"/>
      <c r="I43" s="24"/>
      <c r="J43" s="24"/>
      <c r="K43" s="24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</row>
    <row r="44" spans="1:30" x14ac:dyDescent="0.2">
      <c r="A44" s="20"/>
      <c r="B44" s="24" t="s">
        <v>24</v>
      </c>
      <c r="C44" s="24"/>
      <c r="D44" s="24"/>
      <c r="E44" s="47"/>
      <c r="F44" s="54">
        <f>F42*I42+L42</f>
        <v>48.396666666666661</v>
      </c>
      <c r="G44" s="54"/>
      <c r="H44" s="49" t="s">
        <v>27</v>
      </c>
      <c r="I44" s="54">
        <f>CEILING(F44,0.5)</f>
        <v>48.5</v>
      </c>
      <c r="J44" s="54"/>
      <c r="K44" s="24" t="s">
        <v>36</v>
      </c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</row>
    <row r="45" spans="1:30" x14ac:dyDescent="0.2">
      <c r="A45" s="20"/>
      <c r="B45" s="23"/>
      <c r="C45" s="24"/>
      <c r="D45" s="24"/>
      <c r="E45" s="47"/>
      <c r="F45" s="47"/>
      <c r="G45" s="47"/>
      <c r="H45" s="47"/>
      <c r="I45" s="24"/>
      <c r="J45" s="24"/>
      <c r="K45" s="24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</row>
    <row r="46" spans="1:30" x14ac:dyDescent="0.2">
      <c r="A46" s="20"/>
      <c r="B46" s="24" t="s">
        <v>21</v>
      </c>
      <c r="C46" s="24"/>
      <c r="D46" s="24"/>
      <c r="E46" s="44"/>
      <c r="F46" s="44">
        <v>2.2000000000000002</v>
      </c>
      <c r="G46" s="44" t="str">
        <f>IF(I44&lt;=36,"","+")</f>
        <v>+</v>
      </c>
      <c r="H46" s="64">
        <v>1.2E-2</v>
      </c>
      <c r="I46" s="64"/>
      <c r="J46" s="45" t="str">
        <f>IF(F44&lt;=36,"","x (")</f>
        <v>x (</v>
      </c>
      <c r="K46" s="54">
        <f>IF(I44&lt;=36,"",I44)</f>
        <v>48.5</v>
      </c>
      <c r="L46" s="54"/>
      <c r="M46" s="50" t="str">
        <f>IF(I44&lt;=36,"","-")</f>
        <v>-</v>
      </c>
      <c r="N46" s="60">
        <f>IF(I44&lt;=36,"",36)</f>
        <v>36</v>
      </c>
      <c r="O46" s="60"/>
      <c r="P46" s="51" t="str">
        <f>IF(I44&lt;=36,"",")")</f>
        <v>)</v>
      </c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</row>
    <row r="47" spans="1:30" ht="13.5" thickBot="1" x14ac:dyDescent="0.25">
      <c r="A47" s="20"/>
      <c r="B47" s="20"/>
      <c r="C47" s="20"/>
      <c r="D47" s="20"/>
      <c r="E47" s="28"/>
      <c r="F47" s="28"/>
      <c r="G47" s="28"/>
      <c r="H47" s="28"/>
      <c r="I47" s="20"/>
      <c r="J47" s="20"/>
      <c r="K47" s="20"/>
    </row>
    <row r="48" spans="1:30" ht="13.5" thickBot="1" x14ac:dyDescent="0.25">
      <c r="A48" s="20"/>
      <c r="B48" s="29" t="s">
        <v>21</v>
      </c>
      <c r="C48" s="30"/>
      <c r="D48" s="30"/>
      <c r="E48" s="31"/>
      <c r="F48" s="61">
        <f>IF(I44&lt;=36,2.2,CEILING(F46+H46*(K46-N46),0.01))</f>
        <v>2.35</v>
      </c>
      <c r="G48" s="61"/>
      <c r="H48" s="32" t="s">
        <v>20</v>
      </c>
      <c r="I48" s="20"/>
      <c r="J48" s="20"/>
      <c r="K48" s="20"/>
    </row>
    <row r="49" spans="1:13" x14ac:dyDescent="0.2">
      <c r="A49" s="20"/>
      <c r="B49" s="20"/>
      <c r="C49" s="20"/>
      <c r="D49" s="20"/>
      <c r="E49" s="28"/>
      <c r="F49" s="28"/>
      <c r="G49" s="28"/>
      <c r="H49" s="28"/>
      <c r="I49" s="20"/>
      <c r="J49" s="20"/>
      <c r="K49" s="20"/>
    </row>
    <row r="50" spans="1:13" x14ac:dyDescent="0.2">
      <c r="A50" s="20"/>
      <c r="B50" s="33"/>
      <c r="C50" s="33"/>
      <c r="D50" s="33"/>
      <c r="E50" s="34"/>
      <c r="F50" s="34"/>
      <c r="G50" s="34"/>
      <c r="H50" s="34"/>
      <c r="I50" s="20"/>
      <c r="J50" s="20"/>
      <c r="K50" s="20"/>
    </row>
    <row r="51" spans="1:13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3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3" x14ac:dyDescent="0.2">
      <c r="A53" s="20"/>
      <c r="B53" s="20"/>
      <c r="C53" s="20"/>
      <c r="D53" s="20"/>
      <c r="E53" s="28"/>
      <c r="F53" s="28"/>
      <c r="G53" s="28"/>
      <c r="H53" s="28"/>
      <c r="I53" s="28"/>
      <c r="J53" s="20"/>
      <c r="K53" s="20"/>
      <c r="L53" s="20"/>
      <c r="M53" s="20"/>
    </row>
    <row r="54" spans="1:13" x14ac:dyDescent="0.2">
      <c r="A54" s="20"/>
      <c r="B54" s="20"/>
      <c r="C54" s="20"/>
      <c r="D54" s="20"/>
      <c r="E54" s="28"/>
      <c r="F54" s="28"/>
      <c r="G54" s="28"/>
      <c r="H54" s="28"/>
      <c r="I54" s="28"/>
      <c r="J54" s="20"/>
      <c r="K54" s="20"/>
      <c r="L54" s="20"/>
      <c r="M54" s="20"/>
    </row>
    <row r="55" spans="1:13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x14ac:dyDescent="0.2">
      <c r="A57" s="27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 x14ac:dyDescent="0.2">
      <c r="A59" s="20"/>
      <c r="B59" s="20"/>
      <c r="C59" s="35"/>
      <c r="D59" s="36"/>
      <c r="E59" s="35"/>
      <c r="F59" s="20"/>
      <c r="G59" s="20"/>
      <c r="H59" s="20"/>
      <c r="I59" s="20"/>
      <c r="J59" s="20"/>
      <c r="K59" s="20"/>
      <c r="L59" s="20"/>
      <c r="M59" s="20"/>
    </row>
    <row r="60" spans="1:13" x14ac:dyDescent="0.2">
      <c r="A60" s="20"/>
      <c r="B60" s="20"/>
      <c r="C60" s="35"/>
      <c r="D60" s="36"/>
      <c r="E60" s="35"/>
      <c r="F60" s="20"/>
      <c r="G60" s="20"/>
      <c r="H60" s="20"/>
      <c r="I60" s="20"/>
      <c r="J60" s="20"/>
      <c r="K60" s="20"/>
      <c r="L60" s="20"/>
      <c r="M60" s="20"/>
    </row>
    <row r="61" spans="1:13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13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1:13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spans="1:13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spans="1:13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spans="1:13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1:13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1:13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spans="1:13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1:13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spans="1:13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spans="1:13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spans="1:13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</sheetData>
  <mergeCells count="65">
    <mergeCell ref="AA3:AB3"/>
    <mergeCell ref="AA4:AB4"/>
    <mergeCell ref="AA5:AB5"/>
    <mergeCell ref="X2:AE2"/>
    <mergeCell ref="X3:Z3"/>
    <mergeCell ref="X4:Z4"/>
    <mergeCell ref="X5:Z5"/>
    <mergeCell ref="AC3:AE3"/>
    <mergeCell ref="AC4:AE4"/>
    <mergeCell ref="AC5:AE5"/>
    <mergeCell ref="J2:S2"/>
    <mergeCell ref="J3:S3"/>
    <mergeCell ref="J4:S4"/>
    <mergeCell ref="H2:I2"/>
    <mergeCell ref="H3:I3"/>
    <mergeCell ref="H4:I4"/>
    <mergeCell ref="B15:E15"/>
    <mergeCell ref="F15:I15"/>
    <mergeCell ref="J15:M15"/>
    <mergeCell ref="B16:E16"/>
    <mergeCell ref="B17:E17"/>
    <mergeCell ref="J16:M16"/>
    <mergeCell ref="F16:I16"/>
    <mergeCell ref="F17:I17"/>
    <mergeCell ref="J17:M17"/>
    <mergeCell ref="N46:O46"/>
    <mergeCell ref="F48:G48"/>
    <mergeCell ref="E34:F34"/>
    <mergeCell ref="E32:F32"/>
    <mergeCell ref="F23:I23"/>
    <mergeCell ref="F24:I24"/>
    <mergeCell ref="B24:E24"/>
    <mergeCell ref="B25:E25"/>
    <mergeCell ref="F25:I25"/>
    <mergeCell ref="B23:E23"/>
    <mergeCell ref="J32:K32"/>
    <mergeCell ref="J23:M23"/>
    <mergeCell ref="J24:M24"/>
    <mergeCell ref="J25:M25"/>
    <mergeCell ref="H46:I46"/>
    <mergeCell ref="I44:J44"/>
    <mergeCell ref="J5:S5"/>
    <mergeCell ref="F40:G40"/>
    <mergeCell ref="J40:K40"/>
    <mergeCell ref="F42:G42"/>
    <mergeCell ref="I42:J42"/>
    <mergeCell ref="E36:F36"/>
    <mergeCell ref="B21:E21"/>
    <mergeCell ref="B22:E22"/>
    <mergeCell ref="J22:M22"/>
    <mergeCell ref="F18:I18"/>
    <mergeCell ref="F19:I19"/>
    <mergeCell ref="F20:I20"/>
    <mergeCell ref="B18:E18"/>
    <mergeCell ref="B20:E20"/>
    <mergeCell ref="F22:I22"/>
    <mergeCell ref="F21:I21"/>
    <mergeCell ref="J18:M18"/>
    <mergeCell ref="B19:E19"/>
    <mergeCell ref="K46:L46"/>
    <mergeCell ref="L42:M42"/>
    <mergeCell ref="F44:G44"/>
    <mergeCell ref="J19:M19"/>
    <mergeCell ref="J20:M20"/>
    <mergeCell ref="J21:M21"/>
  </mergeCells>
  <phoneticPr fontId="1" type="noConversion"/>
  <printOptions horizontalCentered="1"/>
  <pageMargins left="0.25" right="0.25" top="0.5" bottom="0.25" header="0.5" footer="0.25"/>
  <pageSetup scale="70" fitToHeight="5" orientation="portrait" r:id="rId1"/>
  <headerFooter alignWithMargins="0">
    <oddFooter>&amp;L&amp;Z&amp;F&amp;R&amp;P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Deck Placement</vt:lpstr>
      <vt:lpstr>'Deck Placement'!Print_Area</vt:lpstr>
      <vt:lpstr>'Deck Placement'!Print_Titles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Aaron Adkins</cp:lastModifiedBy>
  <cp:lastPrinted>2010-02-09T17:55:47Z</cp:lastPrinted>
  <dcterms:created xsi:type="dcterms:W3CDTF">2008-03-13T13:08:56Z</dcterms:created>
  <dcterms:modified xsi:type="dcterms:W3CDTF">2022-06-17T00:01:41Z</dcterms:modified>
</cp:coreProperties>
</file>